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struzioni compilazione" sheetId="1" r:id="rId4"/>
    <sheet state="visible" name="Conto Economico" sheetId="2" r:id="rId5"/>
  </sheets>
  <definedNames/>
  <calcPr/>
  <extLst>
    <ext uri="GoogleSheetsCustomDataVersion2">
      <go:sheetsCustomData xmlns:go="http://customooxmlschemas.google.com/" r:id="rId6" roundtripDataChecksum="kMMasbh1WzVFKIp4xiOfKbGxZp6xQWjlovIKgwYmrY8="/>
    </ext>
  </extLst>
</workbook>
</file>

<file path=xl/sharedStrings.xml><?xml version="1.0" encoding="utf-8"?>
<sst xmlns="http://schemas.openxmlformats.org/spreadsheetml/2006/main" count="46" uniqueCount="45">
  <si>
    <t>Legenda colori adottati nei fogli di calcolo</t>
  </si>
  <si>
    <t>Intestazioni tabelle</t>
  </si>
  <si>
    <t>Valori preimpostati da S.A. (da non modificare) o celle da lasciare vuote</t>
  </si>
  <si>
    <t>Celle da compilare</t>
  </si>
  <si>
    <t>Valori calcolati attraverso formule</t>
  </si>
  <si>
    <t>Subtotali ricavi</t>
  </si>
  <si>
    <t>Subtotali costi</t>
  </si>
  <si>
    <t>Ulteriori indicazioni</t>
  </si>
  <si>
    <t>Fare riferimento alle indicazioni fornite nell'Allegato Giustificativi, Parte A</t>
  </si>
  <si>
    <t>Si suggerisce di utilizzare la colonna Note (o la Dichiarazione di cui all'Allegato Giustificativi Parte B) per illustrare metodolgie di calcolo o elementi rilevanti relativi alla riga corrispondente, se necessario a spiegare/motivare i dati riportati nel foglio di calcolo</t>
  </si>
  <si>
    <t>È possibile modificare le righe/colonne del foglio di calcolo in base alle esigenze e alla struttura produttiva del concorrente ma si suggerisce di mantenere, per quanto possibile, la struttura del modello di calcolo proposto</t>
  </si>
  <si>
    <t>COSTI E RICAVI SERVIZI (per tutta la durata del contratto)</t>
  </si>
  <si>
    <t>Periodo contrattuale</t>
  </si>
  <si>
    <t>NOTE</t>
  </si>
  <si>
    <t>Anno 1</t>
  </si>
  <si>
    <t>Anno 2</t>
  </si>
  <si>
    <t>Anno 3</t>
  </si>
  <si>
    <t>Anno 4</t>
  </si>
  <si>
    <t>Anno 5</t>
  </si>
  <si>
    <t>Anno 6</t>
  </si>
  <si>
    <t>Anno 7</t>
  </si>
  <si>
    <t>Ricavi previsti</t>
  </si>
  <si>
    <t>Totale Ricavi</t>
  </si>
  <si>
    <t>Costo del personale</t>
  </si>
  <si>
    <t>Totale Costi</t>
  </si>
  <si>
    <t>Note</t>
  </si>
  <si>
    <t>COSTI ULTERIORI GESTIONE COMMESSA</t>
  </si>
  <si>
    <t>Voce di costo</t>
  </si>
  <si>
    <t>Costo totale</t>
  </si>
  <si>
    <t>Costo totale %</t>
  </si>
  <si>
    <t>Costi generali di struttura</t>
  </si>
  <si>
    <t>Spese di trasferta o trasporti</t>
  </si>
  <si>
    <t xml:space="preserve">Costi per sottoscrizione Contratto </t>
  </si>
  <si>
    <t>Costi per dotazioni informatiche</t>
  </si>
  <si>
    <t>Costi relativi alla formazione</t>
  </si>
  <si>
    <t>Fideiussioni</t>
  </si>
  <si>
    <t>Contributo ANAC</t>
  </si>
  <si>
    <t>Premi assicurativi</t>
  </si>
  <si>
    <t xml:space="preserve">imposte </t>
  </si>
  <si>
    <t>Altri costi</t>
  </si>
  <si>
    <t>Totale</t>
  </si>
  <si>
    <t>TOTALE DI COMMESSA</t>
  </si>
  <si>
    <t>Ricavo complessivo</t>
  </si>
  <si>
    <t>Costo complessivo</t>
  </si>
  <si>
    <t>Utile complessivo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</si>
</sst>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-* #,##0.00\ &quot;€&quot;_-;\-* #,##0.00\ &quot;€&quot;_-;_-* &quot;-&quot;??\ &quot;€&quot;_-;_-@"/>
    <numFmt numFmtId="165" formatCode="0.0%"/>
    <numFmt numFmtId="166" formatCode="_-* #,##0\ &quot;€&quot;_-;\-* #,##0\ &quot;€&quot;_-;_-* &quot;-&quot;??\ &quot;€&quot;_-;_-@"/>
    <numFmt numFmtId="167" formatCode="_-* #,##0.00\ &quot;€&quot;_-;\-* #,##0.00\ &quot;€&quot;_-;_-* &quot;-&quot;??.00\ &quot;€&quot;_-;_-@"/>
  </numFmts>
  <fonts count="18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0"/>
      <name val="Calibri"/>
    </font>
    <font/>
    <font>
      <i/>
      <sz val="11.0"/>
      <color theme="1"/>
      <name val="Calibri"/>
    </font>
    <font>
      <b/>
      <sz val="11.0"/>
      <color theme="1"/>
      <name val="Calibri"/>
    </font>
    <font>
      <sz val="9.0"/>
      <color theme="1"/>
      <name val="Calibri"/>
    </font>
    <font>
      <sz val="9.0"/>
      <color rgb="FFFF0000"/>
      <name val="Calibri"/>
    </font>
    <font>
      <b/>
      <i/>
      <sz val="11.0"/>
      <color rgb="FFFF0000"/>
      <name val="Calibri"/>
    </font>
    <font>
      <b/>
      <sz val="11.0"/>
      <color rgb="FFFFFFFF"/>
      <name val="Calibri"/>
    </font>
    <font>
      <b/>
      <strike/>
      <sz val="11.0"/>
      <color rgb="FFFFFFFF"/>
      <name val="Calibri"/>
    </font>
    <font>
      <b/>
      <strike/>
      <sz val="11.0"/>
      <color theme="1"/>
      <name val="Calibri"/>
    </font>
    <font>
      <sz val="10.0"/>
      <color theme="1"/>
      <name val="Calibri"/>
    </font>
    <font>
      <i/>
      <sz val="10.0"/>
      <color theme="1"/>
      <name val="Calibri"/>
    </font>
    <font>
      <b/>
      <sz val="10.0"/>
      <color theme="1"/>
      <name val="Calibri"/>
    </font>
    <font>
      <b/>
      <sz val="10.0"/>
      <color theme="0"/>
      <name val="Calibri"/>
    </font>
    <font>
      <b/>
      <i/>
      <sz val="9.0"/>
      <color theme="1"/>
      <name val="Calibri"/>
    </font>
    <font>
      <b/>
      <i/>
      <sz val="9.0"/>
      <color rgb="FFFF0000"/>
      <name val="Calibri"/>
    </font>
  </fonts>
  <fills count="1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1E4E79"/>
        <bgColor rgb="FF1E4E79"/>
      </patternFill>
    </fill>
    <fill>
      <patternFill patternType="solid">
        <fgColor rgb="FF2E75B5"/>
        <bgColor rgb="FF2E75B5"/>
      </patternFill>
    </fill>
    <fill>
      <patternFill patternType="solid">
        <fgColor rgb="FF9CC2E5"/>
        <bgColor rgb="FF9CC2E5"/>
      </patternFill>
    </fill>
    <fill>
      <patternFill patternType="solid">
        <fgColor rgb="FFDEEAF6"/>
        <bgColor rgb="FFDEEAF6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EF2CB"/>
        <bgColor rgb="FFFEF2CB"/>
      </patternFill>
    </fill>
    <fill>
      <patternFill patternType="solid">
        <fgColor theme="9"/>
        <bgColor theme="9"/>
      </patternFill>
    </fill>
    <fill>
      <patternFill patternType="solid">
        <fgColor theme="5"/>
        <bgColor theme="5"/>
      </patternFill>
    </fill>
    <fill>
      <patternFill patternType="solid">
        <fgColor rgb="FFF7CAAC"/>
        <bgColor rgb="FFF7CAAC"/>
      </patternFill>
    </fill>
  </fills>
  <borders count="13">
    <border/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63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3" fontId="2" numFmtId="0" xfId="0" applyAlignment="1" applyBorder="1" applyFill="1" applyFont="1">
      <alignment horizontal="center"/>
    </xf>
    <xf borderId="3" fillId="0" fontId="3" numFmtId="0" xfId="0" applyBorder="1" applyFont="1"/>
    <xf borderId="4" fillId="0" fontId="3" numFmtId="0" xfId="0" applyBorder="1" applyFont="1"/>
    <xf borderId="5" fillId="3" fontId="1" numFmtId="0" xfId="0" applyBorder="1" applyFont="1"/>
    <xf borderId="5" fillId="4" fontId="1" numFmtId="0" xfId="0" applyBorder="1" applyFill="1" applyFont="1"/>
    <xf borderId="5" fillId="5" fontId="1" numFmtId="0" xfId="0" applyBorder="1" applyFill="1" applyFont="1"/>
    <xf borderId="5" fillId="6" fontId="1" numFmtId="0" xfId="0" applyBorder="1" applyFill="1" applyFont="1"/>
    <xf borderId="5" fillId="2" fontId="4" numFmtId="0" xfId="0" applyBorder="1" applyFont="1"/>
    <xf borderId="2" fillId="7" fontId="1" numFmtId="0" xfId="0" applyAlignment="1" applyBorder="1" applyFill="1" applyFont="1">
      <alignment horizontal="center"/>
    </xf>
    <xf borderId="2" fillId="8" fontId="1" numFmtId="0" xfId="0" applyAlignment="1" applyBorder="1" applyFill="1" applyFont="1">
      <alignment horizontal="center"/>
    </xf>
    <xf borderId="2" fillId="9" fontId="1" numFmtId="0" xfId="0" applyAlignment="1" applyBorder="1" applyFill="1" applyFont="1">
      <alignment horizontal="center"/>
    </xf>
    <xf borderId="2" fillId="10" fontId="1" numFmtId="0" xfId="0" applyAlignment="1" applyBorder="1" applyFill="1" applyFont="1">
      <alignment horizontal="center"/>
    </xf>
    <xf borderId="2" fillId="11" fontId="1" numFmtId="0" xfId="0" applyAlignment="1" applyBorder="1" applyFill="1" applyFont="1">
      <alignment horizontal="center"/>
    </xf>
    <xf borderId="6" fillId="3" fontId="2" numFmtId="0" xfId="0" applyAlignment="1" applyBorder="1" applyFont="1">
      <alignment horizontal="center"/>
    </xf>
    <xf borderId="7" fillId="0" fontId="3" numFmtId="0" xfId="0" applyBorder="1" applyFont="1"/>
    <xf borderId="8" fillId="0" fontId="3" numFmtId="0" xfId="0" applyBorder="1" applyFont="1"/>
    <xf borderId="2" fillId="2" fontId="5" numFmtId="0" xfId="0" applyAlignment="1" applyBorder="1" applyFont="1">
      <alignment horizontal="left" shrinkToFit="0" vertical="center" wrapText="1"/>
    </xf>
    <xf borderId="2" fillId="2" fontId="1" numFmtId="0" xfId="0" applyAlignment="1" applyBorder="1" applyFont="1">
      <alignment horizontal="left" shrinkToFit="0" vertical="center" wrapText="1"/>
    </xf>
    <xf borderId="1" fillId="2" fontId="6" numFmtId="0" xfId="0" applyAlignment="1" applyBorder="1" applyFont="1">
      <alignment shrinkToFit="0" vertical="center" wrapText="1"/>
    </xf>
    <xf borderId="0" fillId="0" fontId="6" numFmtId="0" xfId="0" applyAlignment="1" applyFont="1">
      <alignment shrinkToFit="0" vertical="center" wrapText="1"/>
    </xf>
    <xf borderId="0" fillId="0" fontId="7" numFmtId="0" xfId="0" applyAlignment="1" applyFont="1">
      <alignment horizontal="center" shrinkToFit="0" vertical="center" wrapText="1"/>
    </xf>
    <xf borderId="9" fillId="0" fontId="8" numFmtId="0" xfId="0" applyAlignment="1" applyBorder="1" applyFont="1">
      <alignment horizontal="center" shrinkToFit="0" vertical="center" wrapText="1"/>
    </xf>
    <xf borderId="9" fillId="0" fontId="3" numFmtId="0" xfId="0" applyBorder="1" applyFont="1"/>
    <xf borderId="2" fillId="4" fontId="9" numFmtId="0" xfId="0" applyAlignment="1" applyBorder="1" applyFont="1">
      <alignment horizontal="center" shrinkToFit="0" vertical="center" wrapText="1"/>
    </xf>
    <xf borderId="5" fillId="5" fontId="9" numFmtId="0" xfId="0" applyAlignment="1" applyBorder="1" applyFont="1">
      <alignment horizontal="center" shrinkToFit="0" vertical="center" wrapText="1"/>
    </xf>
    <xf borderId="5" fillId="5" fontId="10" numFmtId="0" xfId="0" applyAlignment="1" applyBorder="1" applyFont="1">
      <alignment horizontal="center" shrinkToFit="0" vertical="center" wrapText="1"/>
    </xf>
    <xf borderId="2" fillId="5" fontId="11" numFmtId="0" xfId="0" applyAlignment="1" applyBorder="1" applyFont="1">
      <alignment horizontal="center" shrinkToFit="0" vertical="center" wrapText="1"/>
    </xf>
    <xf borderId="5" fillId="2" fontId="12" numFmtId="0" xfId="0" applyAlignment="1" applyBorder="1" applyFont="1">
      <alignment horizontal="left" shrinkToFit="0" vertical="center" wrapText="1"/>
    </xf>
    <xf borderId="5" fillId="0" fontId="13" numFmtId="0" xfId="0" applyAlignment="1" applyBorder="1" applyFont="1">
      <alignment shrinkToFit="0" vertical="center" wrapText="1"/>
    </xf>
    <xf borderId="5" fillId="9" fontId="12" numFmtId="164" xfId="0" applyAlignment="1" applyBorder="1" applyFont="1" applyNumberFormat="1">
      <alignment horizontal="center" shrinkToFit="0" vertical="center" wrapText="1"/>
    </xf>
    <xf borderId="5" fillId="9" fontId="12" numFmtId="165" xfId="0" applyAlignment="1" applyBorder="1" applyFont="1" applyNumberFormat="1">
      <alignment horizontal="center" shrinkToFit="0" vertical="center" wrapText="1"/>
    </xf>
    <xf borderId="5" fillId="0" fontId="12" numFmtId="164" xfId="0" applyAlignment="1" applyBorder="1" applyFont="1" applyNumberFormat="1">
      <alignment horizontal="center" shrinkToFit="0" vertical="center" wrapText="1"/>
    </xf>
    <xf borderId="5" fillId="0" fontId="12" numFmtId="0" xfId="0" applyAlignment="1" applyBorder="1" applyFont="1">
      <alignment horizontal="center" shrinkToFit="0" vertical="center" wrapText="1"/>
    </xf>
    <xf borderId="5" fillId="8" fontId="12" numFmtId="164" xfId="0" applyAlignment="1" applyBorder="1" applyFont="1" applyNumberFormat="1">
      <alignment horizontal="center" shrinkToFit="0" vertical="center" wrapText="1"/>
    </xf>
    <xf borderId="5" fillId="12" fontId="14" numFmtId="0" xfId="0" applyAlignment="1" applyBorder="1" applyFill="1" applyFont="1">
      <alignment horizontal="left" shrinkToFit="0" vertical="center" wrapText="1"/>
    </xf>
    <xf borderId="5" fillId="10" fontId="15" numFmtId="166" xfId="0" applyAlignment="1" applyBorder="1" applyFont="1" applyNumberFormat="1">
      <alignment shrinkToFit="0" vertical="center" wrapText="1"/>
    </xf>
    <xf borderId="5" fillId="12" fontId="14" numFmtId="165" xfId="0" applyAlignment="1" applyBorder="1" applyFont="1" applyNumberFormat="1">
      <alignment horizontal="center" shrinkToFit="0" vertical="center" wrapText="1"/>
    </xf>
    <xf borderId="5" fillId="11" fontId="15" numFmtId="164" xfId="0" applyAlignment="1" applyBorder="1" applyFont="1" applyNumberFormat="1">
      <alignment shrinkToFit="0" vertical="center" wrapText="1"/>
    </xf>
    <xf borderId="5" fillId="11" fontId="15" numFmtId="164" xfId="0" applyAlignment="1" applyBorder="1" applyFont="1" applyNumberFormat="1">
      <alignment horizontal="center" shrinkToFit="0" vertical="center" wrapText="1"/>
    </xf>
    <xf borderId="5" fillId="6" fontId="14" numFmtId="0" xfId="0" applyAlignment="1" applyBorder="1" applyFont="1">
      <alignment horizontal="center" shrinkToFit="0" vertical="center" wrapText="1"/>
    </xf>
    <xf borderId="2" fillId="0" fontId="6" numFmtId="0" xfId="0" applyAlignment="1" applyBorder="1" applyFont="1">
      <alignment horizontal="center" shrinkToFit="0" vertical="center" wrapText="1"/>
    </xf>
    <xf borderId="2" fillId="7" fontId="16" numFmtId="0" xfId="0" applyAlignment="1" applyBorder="1" applyFont="1">
      <alignment horizontal="left" shrinkToFit="0" vertical="center" wrapText="1"/>
    </xf>
    <xf borderId="10" fillId="4" fontId="2" numFmtId="0" xfId="0" applyAlignment="1" applyBorder="1" applyFont="1">
      <alignment horizontal="center" shrinkToFit="0" vertical="center" wrapText="1"/>
    </xf>
    <xf borderId="11" fillId="0" fontId="3" numFmtId="0" xfId="0" applyBorder="1" applyFont="1"/>
    <xf borderId="2" fillId="6" fontId="14" numFmtId="0" xfId="0" applyAlignment="1" applyBorder="1" applyFont="1">
      <alignment horizontal="center" shrinkToFit="0" vertical="center" wrapText="1"/>
    </xf>
    <xf borderId="12" fillId="0" fontId="17" numFmtId="0" xfId="0" applyAlignment="1" applyBorder="1" applyFont="1">
      <alignment horizontal="center" shrinkToFit="0" vertical="center" wrapText="1"/>
    </xf>
    <xf borderId="5" fillId="0" fontId="12" numFmtId="164" xfId="0" applyAlignment="1" applyBorder="1" applyFont="1" applyNumberFormat="1">
      <alignment shrinkToFit="0" vertical="center" wrapText="1"/>
    </xf>
    <xf borderId="2" fillId="0" fontId="12" numFmtId="0" xfId="0" applyAlignment="1" applyBorder="1" applyFont="1">
      <alignment horizontal="left" shrinkToFit="0" vertical="center" wrapText="1"/>
    </xf>
    <xf borderId="0" fillId="0" fontId="17" numFmtId="0" xfId="0" applyAlignment="1" applyFont="1">
      <alignment horizontal="center" shrinkToFit="0" vertical="center" wrapText="1"/>
    </xf>
    <xf borderId="5" fillId="2" fontId="12" numFmtId="0" xfId="0" applyAlignment="1" applyBorder="1" applyFont="1">
      <alignment horizontal="left" readingOrder="0" shrinkToFit="0" vertical="center" wrapText="1"/>
    </xf>
    <xf borderId="5" fillId="12" fontId="14" numFmtId="0" xfId="0" applyAlignment="1" applyBorder="1" applyFont="1">
      <alignment shrinkToFit="0" vertical="center" wrapText="1"/>
    </xf>
    <xf borderId="2" fillId="12" fontId="12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shrinkToFit="0" vertical="center" wrapText="1"/>
    </xf>
    <xf borderId="2" fillId="3" fontId="2" numFmtId="0" xfId="0" applyAlignment="1" applyBorder="1" applyFont="1">
      <alignment horizontal="center" shrinkToFit="0" vertical="center" wrapText="1"/>
    </xf>
    <xf borderId="5" fillId="6" fontId="5" numFmtId="0" xfId="0" applyAlignment="1" applyBorder="1" applyFont="1">
      <alignment shrinkToFit="0" vertical="center" wrapText="1"/>
    </xf>
    <xf borderId="5" fillId="10" fontId="5" numFmtId="0" xfId="0" applyAlignment="1" applyBorder="1" applyFont="1">
      <alignment shrinkToFit="0" vertical="center" wrapText="1"/>
    </xf>
    <xf borderId="5" fillId="7" fontId="5" numFmtId="0" xfId="0" applyAlignment="1" applyBorder="1" applyFont="1">
      <alignment shrinkToFit="0" vertical="center" wrapText="1"/>
    </xf>
    <xf borderId="5" fillId="11" fontId="5" numFmtId="0" xfId="0" applyAlignment="1" applyBorder="1" applyFont="1">
      <alignment shrinkToFit="0" vertical="center" wrapText="1"/>
    </xf>
    <xf borderId="5" fillId="9" fontId="5" numFmtId="165" xfId="0" applyAlignment="1" applyBorder="1" applyFont="1" applyNumberFormat="1">
      <alignment shrinkToFit="0" vertical="center" wrapText="1"/>
    </xf>
    <xf borderId="5" fillId="9" fontId="5" numFmtId="167" xfId="0" applyAlignment="1" applyBorder="1" applyFont="1" applyNumberFormat="1">
      <alignment shrinkToFit="0" vertical="center" wrapText="1"/>
    </xf>
    <xf borderId="0" fillId="0" fontId="1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" width="5.14"/>
    <col customWidth="1" min="6" max="6" width="106.14"/>
    <col customWidth="1" min="7" max="26" width="8.7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1"/>
      <c r="B2" s="2" t="s">
        <v>0</v>
      </c>
      <c r="C2" s="3"/>
      <c r="D2" s="3"/>
      <c r="E2" s="3"/>
      <c r="F2" s="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1"/>
      <c r="B3" s="5"/>
      <c r="C3" s="6"/>
      <c r="D3" s="7"/>
      <c r="E3" s="8"/>
      <c r="F3" s="9" t="s">
        <v>1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1"/>
      <c r="B4" s="10"/>
      <c r="C4" s="3"/>
      <c r="D4" s="3"/>
      <c r="E4" s="4"/>
      <c r="F4" s="9" t="s">
        <v>2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"/>
      <c r="B5" s="11"/>
      <c r="C5" s="3"/>
      <c r="D5" s="3"/>
      <c r="E5" s="4"/>
      <c r="F5" s="9" t="s">
        <v>3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12"/>
      <c r="C6" s="3"/>
      <c r="D6" s="3"/>
      <c r="E6" s="4"/>
      <c r="F6" s="9" t="s">
        <v>4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1"/>
      <c r="B7" s="13"/>
      <c r="C7" s="3"/>
      <c r="D7" s="3"/>
      <c r="E7" s="4"/>
      <c r="F7" s="9" t="s">
        <v>5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1"/>
      <c r="B8" s="14"/>
      <c r="C8" s="3"/>
      <c r="D8" s="3"/>
      <c r="E8" s="4"/>
      <c r="F8" s="9" t="s">
        <v>6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1"/>
      <c r="B10" s="15" t="s">
        <v>7</v>
      </c>
      <c r="C10" s="16"/>
      <c r="D10" s="16"/>
      <c r="E10" s="16"/>
      <c r="F10" s="1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3.0" customHeight="1">
      <c r="A11" s="1"/>
      <c r="B11" s="18" t="s">
        <v>8</v>
      </c>
      <c r="C11" s="3"/>
      <c r="D11" s="3"/>
      <c r="E11" s="3"/>
      <c r="F11" s="4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46.5" customHeight="1">
      <c r="A12" s="1"/>
      <c r="B12" s="19" t="s">
        <v>9</v>
      </c>
      <c r="C12" s="3"/>
      <c r="D12" s="3"/>
      <c r="E12" s="3"/>
      <c r="F12" s="4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3.0" customHeight="1">
      <c r="A13" s="1"/>
      <c r="B13" s="19" t="s">
        <v>10</v>
      </c>
      <c r="C13" s="3"/>
      <c r="D13" s="3"/>
      <c r="E13" s="3"/>
      <c r="F13" s="4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B11:F11"/>
    <mergeCell ref="B12:F12"/>
    <mergeCell ref="B13:F13"/>
    <mergeCell ref="B2:F2"/>
    <mergeCell ref="B4:E4"/>
    <mergeCell ref="B5:E5"/>
    <mergeCell ref="B6:E6"/>
    <mergeCell ref="B7:E7"/>
    <mergeCell ref="B8:E8"/>
    <mergeCell ref="B10:F10"/>
  </mergeCells>
  <printOptions/>
  <pageMargins bottom="0.7480314960629921" footer="0.0" header="0.0" left="0.7086614173228347" right="0.7086614173228347" top="0.7480314960629921"/>
  <pageSetup paperSize="9" scale="85" orientation="landscape"/>
  <headerFooter>
    <oddHeader>&amp;CAllegato 7.1 Gara ID 2703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57"/>
    <col customWidth="1" min="2" max="2" width="39.0"/>
    <col customWidth="1" min="3" max="3" width="14.86"/>
    <col customWidth="1" min="4" max="5" width="16.14"/>
    <col customWidth="1" min="6" max="6" width="13.43"/>
    <col customWidth="1" min="7" max="7" width="14.86"/>
    <col customWidth="1" min="8" max="8" width="14.14"/>
    <col customWidth="1" min="9" max="9" width="16.43"/>
    <col customWidth="1" min="10" max="10" width="14.0"/>
    <col customWidth="1" min="11" max="11" width="13.86"/>
    <col customWidth="1" min="12" max="12" width="7.71"/>
    <col customWidth="1" min="13" max="26" width="8.71"/>
  </cols>
  <sheetData>
    <row r="1" ht="12.0" customHeight="1">
      <c r="A1" s="20"/>
      <c r="B1" s="21"/>
      <c r="C1" s="21"/>
      <c r="D1" s="21"/>
      <c r="E1" s="21"/>
      <c r="F1" s="21"/>
      <c r="G1" s="21"/>
      <c r="H1" s="21"/>
      <c r="I1" s="21"/>
      <c r="J1" s="22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ht="12.0" customHeight="1">
      <c r="A2" s="21"/>
      <c r="B2" s="23"/>
      <c r="C2" s="24"/>
      <c r="D2" s="24"/>
      <c r="E2" s="24"/>
      <c r="F2" s="24"/>
      <c r="G2" s="24"/>
      <c r="H2" s="24"/>
      <c r="I2" s="24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ht="30.0" customHeight="1">
      <c r="A3" s="21"/>
      <c r="B3" s="25" t="s">
        <v>11</v>
      </c>
      <c r="C3" s="3"/>
      <c r="D3" s="3"/>
      <c r="E3" s="3"/>
      <c r="F3" s="3"/>
      <c r="G3" s="3"/>
      <c r="H3" s="3"/>
      <c r="I3" s="3"/>
      <c r="J3" s="3"/>
      <c r="K3" s="3"/>
      <c r="L3" s="4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ht="18.75" customHeight="1">
      <c r="A4" s="21"/>
      <c r="B4" s="26" t="s">
        <v>12</v>
      </c>
      <c r="C4" s="26" t="s">
        <v>13</v>
      </c>
      <c r="D4" s="26" t="s">
        <v>14</v>
      </c>
      <c r="E4" s="26" t="s">
        <v>15</v>
      </c>
      <c r="F4" s="26" t="s">
        <v>16</v>
      </c>
      <c r="G4" s="26" t="s">
        <v>17</v>
      </c>
      <c r="H4" s="26" t="s">
        <v>18</v>
      </c>
      <c r="I4" s="26" t="s">
        <v>19</v>
      </c>
      <c r="J4" s="26" t="s">
        <v>20</v>
      </c>
      <c r="K4" s="27"/>
      <c r="L4" s="27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ht="32.25" customHeight="1">
      <c r="A5" s="21"/>
      <c r="B5" s="28"/>
      <c r="C5" s="3"/>
      <c r="D5" s="3"/>
      <c r="E5" s="3"/>
      <c r="F5" s="3"/>
      <c r="G5" s="3"/>
      <c r="H5" s="3"/>
      <c r="I5" s="3"/>
      <c r="J5" s="3"/>
      <c r="K5" s="3"/>
      <c r="L5" s="4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>
      <c r="A6" s="21"/>
      <c r="B6" s="29" t="s">
        <v>21</v>
      </c>
      <c r="C6" s="30"/>
      <c r="D6" s="30">
        <v>100.0</v>
      </c>
      <c r="E6" s="30">
        <v>100.0</v>
      </c>
      <c r="F6" s="30">
        <v>100.0</v>
      </c>
      <c r="G6" s="30">
        <v>100.0</v>
      </c>
      <c r="H6" s="30">
        <v>100.0</v>
      </c>
      <c r="I6" s="30">
        <v>100.0</v>
      </c>
      <c r="J6" s="30">
        <v>100.0</v>
      </c>
      <c r="K6" s="31">
        <f>SUM(D6:J6)</f>
        <v>700</v>
      </c>
      <c r="L6" s="32">
        <f t="shared" ref="L6:L8" si="1">K6/$K$9</f>
        <v>1</v>
      </c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>
      <c r="A7" s="21"/>
      <c r="B7" s="30"/>
      <c r="C7" s="30"/>
      <c r="D7" s="30"/>
      <c r="E7" s="30"/>
      <c r="F7" s="30"/>
      <c r="G7" s="33"/>
      <c r="H7" s="34"/>
      <c r="I7" s="34"/>
      <c r="J7" s="35"/>
      <c r="K7" s="31"/>
      <c r="L7" s="32">
        <f t="shared" si="1"/>
        <v>0</v>
      </c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>
      <c r="A8" s="21"/>
      <c r="B8" s="30"/>
      <c r="C8" s="30"/>
      <c r="D8" s="30"/>
      <c r="E8" s="30"/>
      <c r="F8" s="30"/>
      <c r="G8" s="33"/>
      <c r="H8" s="34"/>
      <c r="I8" s="34"/>
      <c r="J8" s="35"/>
      <c r="K8" s="31"/>
      <c r="L8" s="32">
        <f t="shared" si="1"/>
        <v>0</v>
      </c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>
      <c r="A9" s="21"/>
      <c r="B9" s="36" t="s">
        <v>22</v>
      </c>
      <c r="C9" s="36"/>
      <c r="D9" s="37">
        <f t="shared" ref="D9:K9" si="2">SUM(D6:D8)</f>
        <v>100</v>
      </c>
      <c r="E9" s="37">
        <f t="shared" si="2"/>
        <v>100</v>
      </c>
      <c r="F9" s="37">
        <f t="shared" si="2"/>
        <v>100</v>
      </c>
      <c r="G9" s="37">
        <f t="shared" si="2"/>
        <v>100</v>
      </c>
      <c r="H9" s="37">
        <f t="shared" si="2"/>
        <v>100</v>
      </c>
      <c r="I9" s="37">
        <f t="shared" si="2"/>
        <v>100</v>
      </c>
      <c r="J9" s="37">
        <f t="shared" si="2"/>
        <v>100</v>
      </c>
      <c r="K9" s="37">
        <f t="shared" si="2"/>
        <v>700</v>
      </c>
      <c r="L9" s="38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ht="26.25" customHeight="1">
      <c r="A10" s="21"/>
      <c r="B10" s="28"/>
      <c r="C10" s="3"/>
      <c r="D10" s="3"/>
      <c r="E10" s="3"/>
      <c r="F10" s="3"/>
      <c r="G10" s="3"/>
      <c r="H10" s="3"/>
      <c r="I10" s="3"/>
      <c r="J10" s="3"/>
      <c r="K10" s="3"/>
      <c r="L10" s="4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ht="12.0" customHeight="1">
      <c r="A11" s="21"/>
      <c r="B11" s="29" t="s">
        <v>23</v>
      </c>
      <c r="C11" s="30"/>
      <c r="D11" s="30">
        <v>90.0</v>
      </c>
      <c r="E11" s="30">
        <v>90.0</v>
      </c>
      <c r="F11" s="30">
        <v>90.0</v>
      </c>
      <c r="G11" s="30">
        <v>90.0</v>
      </c>
      <c r="H11" s="30">
        <v>90.0</v>
      </c>
      <c r="I11" s="30">
        <v>90.0</v>
      </c>
      <c r="J11" s="30">
        <v>90.0</v>
      </c>
      <c r="K11" s="31">
        <f>SUM(D11:J11)</f>
        <v>630</v>
      </c>
      <c r="L11" s="32">
        <f t="shared" ref="L11:L15" si="3">K11/$D$39</f>
        <v>0.987460815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ht="12.0" customHeight="1">
      <c r="A12" s="21"/>
      <c r="B12" s="29"/>
      <c r="C12" s="30"/>
      <c r="D12" s="30"/>
      <c r="E12" s="30"/>
      <c r="F12" s="30"/>
      <c r="G12" s="33"/>
      <c r="H12" s="34"/>
      <c r="I12" s="34"/>
      <c r="J12" s="35"/>
      <c r="K12" s="31"/>
      <c r="L12" s="32">
        <f t="shared" si="3"/>
        <v>0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ht="12.0" customHeight="1">
      <c r="A13" s="21"/>
      <c r="B13" s="29"/>
      <c r="C13" s="30"/>
      <c r="D13" s="30"/>
      <c r="E13" s="30"/>
      <c r="F13" s="30"/>
      <c r="G13" s="33"/>
      <c r="H13" s="34"/>
      <c r="I13" s="34"/>
      <c r="J13" s="35"/>
      <c r="K13" s="31"/>
      <c r="L13" s="32">
        <f t="shared" si="3"/>
        <v>0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ht="12.0" customHeight="1">
      <c r="A14" s="21"/>
      <c r="B14" s="29"/>
      <c r="C14" s="30"/>
      <c r="D14" s="30"/>
      <c r="E14" s="30"/>
      <c r="F14" s="30"/>
      <c r="G14" s="33"/>
      <c r="H14" s="34"/>
      <c r="I14" s="34"/>
      <c r="J14" s="35"/>
      <c r="K14" s="31"/>
      <c r="L14" s="32">
        <f t="shared" si="3"/>
        <v>0</v>
      </c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ht="12.0" customHeight="1">
      <c r="A15" s="21"/>
      <c r="B15" s="29"/>
      <c r="C15" s="30"/>
      <c r="D15" s="30"/>
      <c r="E15" s="30"/>
      <c r="F15" s="33"/>
      <c r="G15" s="33"/>
      <c r="H15" s="33"/>
      <c r="I15" s="33"/>
      <c r="J15" s="35"/>
      <c r="K15" s="31"/>
      <c r="L15" s="32">
        <f t="shared" si="3"/>
        <v>0</v>
      </c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ht="12.0" customHeight="1">
      <c r="A16" s="21"/>
      <c r="B16" s="36" t="s">
        <v>24</v>
      </c>
      <c r="C16" s="36"/>
      <c r="D16" s="39">
        <f t="shared" ref="D16:K16" si="4">SUM(D11:D15)</f>
        <v>90</v>
      </c>
      <c r="E16" s="39">
        <f t="shared" si="4"/>
        <v>90</v>
      </c>
      <c r="F16" s="39">
        <f t="shared" si="4"/>
        <v>90</v>
      </c>
      <c r="G16" s="39">
        <f t="shared" si="4"/>
        <v>90</v>
      </c>
      <c r="H16" s="39">
        <f t="shared" si="4"/>
        <v>90</v>
      </c>
      <c r="I16" s="39">
        <f t="shared" si="4"/>
        <v>90</v>
      </c>
      <c r="J16" s="39">
        <f t="shared" si="4"/>
        <v>90</v>
      </c>
      <c r="K16" s="40">
        <f t="shared" si="4"/>
        <v>630</v>
      </c>
      <c r="L16" s="38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ht="12.0" customHeight="1">
      <c r="A17" s="21"/>
      <c r="B17" s="41" t="s">
        <v>25</v>
      </c>
      <c r="C17" s="42"/>
      <c r="D17" s="3"/>
      <c r="E17" s="3"/>
      <c r="F17" s="3"/>
      <c r="G17" s="3"/>
      <c r="H17" s="3"/>
      <c r="I17" s="3"/>
      <c r="J17" s="3"/>
      <c r="K17" s="3"/>
      <c r="L17" s="4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ht="24.75" customHeight="1">
      <c r="A18" s="21"/>
      <c r="B18" s="43"/>
      <c r="C18" s="3"/>
      <c r="D18" s="3"/>
      <c r="E18" s="3"/>
      <c r="F18" s="3"/>
      <c r="G18" s="3"/>
      <c r="H18" s="3"/>
      <c r="I18" s="3"/>
      <c r="J18" s="3"/>
      <c r="K18" s="3"/>
      <c r="L18" s="4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ht="12.0" customHeight="1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ht="22.5" customHeight="1">
      <c r="A20" s="21"/>
      <c r="B20" s="44" t="s">
        <v>26</v>
      </c>
      <c r="C20" s="45"/>
      <c r="D20" s="45"/>
      <c r="E20" s="45"/>
      <c r="F20" s="45"/>
      <c r="G20" s="45"/>
      <c r="H20" s="4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ht="12.0" customHeight="1">
      <c r="A21" s="21"/>
      <c r="B21" s="41" t="s">
        <v>27</v>
      </c>
      <c r="C21" s="41"/>
      <c r="D21" s="41" t="s">
        <v>28</v>
      </c>
      <c r="E21" s="41" t="s">
        <v>29</v>
      </c>
      <c r="F21" s="46" t="s">
        <v>25</v>
      </c>
      <c r="G21" s="3"/>
      <c r="H21" s="4"/>
      <c r="I21" s="47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ht="12.0" customHeight="1">
      <c r="A22" s="21"/>
      <c r="B22" s="29" t="s">
        <v>30</v>
      </c>
      <c r="C22" s="29"/>
      <c r="D22" s="48">
        <v>1.0</v>
      </c>
      <c r="E22" s="32">
        <f t="shared" ref="E22:E33" si="5">D22/$D$39</f>
        <v>0.001567398119</v>
      </c>
      <c r="F22" s="49"/>
      <c r="G22" s="3"/>
      <c r="H22" s="4"/>
      <c r="I22" s="50"/>
      <c r="J22" s="50"/>
      <c r="K22" s="50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ht="12.0" customHeight="1">
      <c r="A23" s="21"/>
      <c r="B23" s="29" t="s">
        <v>31</v>
      </c>
      <c r="C23" s="29"/>
      <c r="D23" s="48">
        <v>1.0</v>
      </c>
      <c r="E23" s="32">
        <f t="shared" si="5"/>
        <v>0.001567398119</v>
      </c>
      <c r="F23" s="49"/>
      <c r="G23" s="3"/>
      <c r="H23" s="4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ht="12.0" customHeight="1">
      <c r="A24" s="21"/>
      <c r="B24" s="29" t="s">
        <v>32</v>
      </c>
      <c r="C24" s="29"/>
      <c r="D24" s="48"/>
      <c r="E24" s="32">
        <f t="shared" si="5"/>
        <v>0</v>
      </c>
      <c r="F24" s="49"/>
      <c r="G24" s="3"/>
      <c r="H24" s="4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ht="12.0" customHeight="1">
      <c r="A25" s="21"/>
      <c r="B25" s="29" t="s">
        <v>33</v>
      </c>
      <c r="C25" s="29"/>
      <c r="D25" s="48"/>
      <c r="E25" s="32">
        <f t="shared" si="5"/>
        <v>0</v>
      </c>
      <c r="F25" s="49"/>
      <c r="G25" s="3"/>
      <c r="H25" s="4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ht="15.75" customHeight="1">
      <c r="A26" s="21"/>
      <c r="B26" s="29" t="s">
        <v>34</v>
      </c>
      <c r="C26" s="29"/>
      <c r="D26" s="48">
        <v>3.0</v>
      </c>
      <c r="E26" s="32">
        <f t="shared" si="5"/>
        <v>0.004702194357</v>
      </c>
      <c r="F26" s="49"/>
      <c r="G26" s="3"/>
      <c r="H26" s="4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ht="13.5" customHeight="1">
      <c r="A27" s="21"/>
      <c r="B27" s="29"/>
      <c r="C27" s="29"/>
      <c r="D27" s="48">
        <v>3.0</v>
      </c>
      <c r="E27" s="32">
        <f t="shared" si="5"/>
        <v>0.004702194357</v>
      </c>
      <c r="F27" s="49"/>
      <c r="G27" s="3"/>
      <c r="H27" s="4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ht="12.0" customHeight="1">
      <c r="A28" s="21"/>
      <c r="B28" s="29" t="s">
        <v>35</v>
      </c>
      <c r="C28" s="29"/>
      <c r="D28" s="48"/>
      <c r="E28" s="32">
        <f t="shared" si="5"/>
        <v>0</v>
      </c>
      <c r="F28" s="49"/>
      <c r="G28" s="3"/>
      <c r="H28" s="4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ht="12.0" customHeight="1">
      <c r="A29" s="21"/>
      <c r="B29" s="29" t="s">
        <v>36</v>
      </c>
      <c r="C29" s="29"/>
      <c r="D29" s="48"/>
      <c r="E29" s="32">
        <f t="shared" si="5"/>
        <v>0</v>
      </c>
      <c r="F29" s="49"/>
      <c r="G29" s="3"/>
      <c r="H29" s="4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ht="12.0" customHeight="1">
      <c r="A30" s="21"/>
      <c r="B30" s="29" t="s">
        <v>37</v>
      </c>
      <c r="C30" s="29"/>
      <c r="D30" s="48"/>
      <c r="E30" s="32">
        <f t="shared" si="5"/>
        <v>0</v>
      </c>
      <c r="F30" s="49"/>
      <c r="G30" s="3"/>
      <c r="H30" s="4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ht="12.0" customHeight="1">
      <c r="A31" s="21"/>
      <c r="B31" s="51" t="s">
        <v>38</v>
      </c>
      <c r="C31" s="29"/>
      <c r="D31" s="48"/>
      <c r="E31" s="32">
        <f t="shared" si="5"/>
        <v>0</v>
      </c>
      <c r="F31" s="49"/>
      <c r="G31" s="3"/>
      <c r="H31" s="4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ht="12.0" customHeight="1">
      <c r="A32" s="21"/>
      <c r="B32" s="29" t="s">
        <v>39</v>
      </c>
      <c r="C32" s="29"/>
      <c r="D32" s="48"/>
      <c r="E32" s="32">
        <f t="shared" si="5"/>
        <v>0</v>
      </c>
      <c r="F32" s="49"/>
      <c r="G32" s="3"/>
      <c r="H32" s="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ht="12.0" customHeight="1">
      <c r="A33" s="21"/>
      <c r="B33" s="52" t="s">
        <v>40</v>
      </c>
      <c r="C33" s="52"/>
      <c r="D33" s="39">
        <f>SUM(D22:D32)</f>
        <v>8</v>
      </c>
      <c r="E33" s="38">
        <f t="shared" si="5"/>
        <v>0.01253918495</v>
      </c>
      <c r="F33" s="53"/>
      <c r="G33" s="3"/>
      <c r="H33" s="4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ht="12.0" customHeight="1">
      <c r="A34" s="21"/>
      <c r="B34" s="54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ht="12.0" customHeight="1">
      <c r="A35" s="21"/>
      <c r="B35" s="54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ht="12.0" customHeight="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ht="22.5" customHeight="1">
      <c r="A37" s="21"/>
      <c r="B37" s="55" t="s">
        <v>41</v>
      </c>
      <c r="C37" s="3"/>
      <c r="D37" s="3"/>
      <c r="E37" s="4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ht="12.0" customHeight="1">
      <c r="A38" s="21"/>
      <c r="B38" s="56" t="s">
        <v>42</v>
      </c>
      <c r="C38" s="57"/>
      <c r="D38" s="31">
        <f>K9</f>
        <v>700</v>
      </c>
      <c r="E38" s="58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ht="12.0" customHeight="1">
      <c r="A39" s="21"/>
      <c r="B39" s="56" t="s">
        <v>43</v>
      </c>
      <c r="C39" s="59"/>
      <c r="D39" s="31">
        <f>D33+K16</f>
        <v>638</v>
      </c>
      <c r="E39" s="60">
        <f t="shared" ref="E39:E40" si="6">D39/$D$38</f>
        <v>0.9114285714</v>
      </c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ht="12.0" customHeight="1">
      <c r="A40" s="21"/>
      <c r="B40" s="56" t="s">
        <v>44</v>
      </c>
      <c r="C40" s="56"/>
      <c r="D40" s="61">
        <f>D38-D39</f>
        <v>62</v>
      </c>
      <c r="E40" s="60">
        <f t="shared" si="6"/>
        <v>0.08857142857</v>
      </c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ht="12.0" customHeight="1">
      <c r="A41" s="21"/>
      <c r="B41" s="62"/>
      <c r="C41" s="62"/>
      <c r="D41" s="62"/>
      <c r="E41" s="62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ht="12.0" customHeight="1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ht="12.0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ht="12.0" customHeight="1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ht="12.0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ht="12.0" customHeight="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ht="12.0" customHeight="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ht="12.0" customHeight="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ht="12.0" customHeight="1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ht="12.0" customHeight="1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ht="12.0" customHeight="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ht="12.0" customHeight="1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ht="12.0" customHeight="1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ht="12.0" customHeight="1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ht="12.0" customHeight="1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ht="12.0" customHeight="1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ht="12.0" customHeight="1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ht="12.0" customHeight="1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ht="12.0" customHeight="1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ht="12.0" customHeight="1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ht="12.0" customHeight="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ht="12.0" customHeight="1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ht="12.0" customHeight="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ht="12.0" customHeight="1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ht="12.0" customHeight="1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ht="12.0" customHeight="1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ht="12.0" customHeight="1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ht="12.0" customHeight="1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ht="12.0" customHeight="1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ht="12.0" customHeight="1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ht="12.0" customHeight="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ht="12.0" customHeight="1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ht="12.0" customHeight="1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ht="12.0" customHeight="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ht="12.0" customHeight="1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ht="12.0" customHeight="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ht="12.0" customHeight="1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ht="12.0" customHeight="1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ht="12.0" customHeight="1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ht="12.0" customHeight="1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ht="12.0" customHeight="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ht="12.0" customHeight="1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ht="12.0" customHeight="1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ht="12.0" customHeight="1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ht="12.0" customHeight="1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ht="12.0" customHeight="1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ht="12.0" customHeight="1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ht="12.0" customHeight="1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ht="12.0" customHeight="1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ht="12.0" customHeight="1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ht="12.0" customHeight="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ht="12.0" customHeight="1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ht="12.0" customHeight="1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ht="12.0" customHeight="1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ht="12.0" customHeight="1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ht="12.0" customHeight="1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ht="12.0" customHeight="1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ht="12.0" customHeight="1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ht="12.0" customHeight="1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ht="12.0" customHeight="1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ht="12.0" customHeight="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ht="12.0" customHeight="1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ht="12.0" customHeight="1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ht="12.0" customHeight="1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ht="12.0" customHeight="1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ht="12.0" customHeight="1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ht="12.0" customHeight="1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ht="12.0" customHeight="1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ht="12.0" customHeight="1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ht="12.0" customHeight="1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ht="12.0" customHeight="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ht="12.0" customHeight="1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ht="12.0" customHeight="1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ht="12.0" customHeight="1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ht="12.0" customHeight="1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ht="12.0" customHeight="1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ht="12.0" customHeight="1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ht="12.0" customHeight="1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ht="12.0" customHeight="1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ht="12.0" customHeight="1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ht="12.0" customHeight="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ht="12.0" customHeight="1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ht="12.0" customHeight="1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ht="12.0" customHeight="1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ht="12.0" customHeight="1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ht="12.0" customHeight="1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ht="12.0" customHeight="1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ht="12.0" customHeight="1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ht="12.0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ht="12.0" customHeight="1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ht="12.0" customHeight="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ht="12.0" customHeight="1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ht="12.0" customHeight="1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ht="12.0" customHeight="1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ht="12.0" customHeight="1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ht="12.0" customHeight="1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ht="12.0" customHeight="1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ht="12.0" customHeight="1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ht="12.0" customHeight="1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ht="12.0" customHeight="1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ht="12.0" customHeight="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ht="12.0" customHeight="1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ht="12.0" customHeight="1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ht="12.0" customHeight="1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ht="12.0" customHeight="1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ht="12.0" customHeight="1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ht="12.0" customHeight="1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ht="12.0" customHeight="1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ht="12.0" customHeight="1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ht="12.0" customHeight="1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ht="12.0" customHeight="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ht="12.0" customHeight="1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ht="12.0" customHeight="1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ht="12.0" customHeight="1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ht="12.0" customHeight="1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ht="12.0" customHeight="1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ht="12.0" customHeight="1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ht="12.0" customHeight="1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ht="12.0" customHeight="1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ht="12.0" customHeight="1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ht="12.0" customHeight="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ht="12.0" customHeight="1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ht="12.0" customHeight="1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ht="12.0" customHeight="1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ht="12.0" customHeight="1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ht="12.0" customHeight="1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ht="12.0" customHeight="1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ht="12.0" customHeight="1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ht="12.0" customHeight="1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ht="12.0" customHeight="1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ht="12.0" customHeight="1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ht="12.0" customHeight="1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ht="12.0" customHeight="1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ht="12.0" customHeight="1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ht="12.0" customHeight="1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ht="12.0" customHeight="1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ht="12.0" customHeight="1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ht="12.0" customHeight="1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ht="12.0" customHeight="1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ht="12.0" customHeight="1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ht="12.0" customHeight="1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ht="12.0" customHeight="1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ht="12.0" customHeight="1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ht="12.0" customHeight="1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ht="12.0" customHeight="1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ht="12.0" customHeight="1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ht="12.0" customHeight="1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ht="12.0" customHeight="1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ht="12.0" customHeight="1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ht="12.0" customHeight="1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ht="12.0" customHeight="1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ht="12.0" customHeight="1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ht="12.0" customHeight="1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ht="12.0" customHeight="1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ht="12.0" customHeight="1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ht="12.0" customHeight="1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ht="12.0" customHeight="1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ht="12.0" customHeight="1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ht="12.0" customHeight="1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ht="12.0" customHeight="1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ht="12.0" customHeight="1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ht="12.0" customHeight="1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ht="12.0" customHeight="1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ht="12.0" customHeight="1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ht="12.0" customHeight="1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ht="12.0" customHeight="1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ht="12.0" customHeight="1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ht="12.0" customHeight="1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ht="12.0" customHeight="1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ht="12.0" customHeight="1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ht="12.0" customHeight="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ht="12.0" customHeight="1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ht="12.0" customHeight="1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ht="12.0" customHeight="1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ht="12.0" customHeight="1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ht="12.0" customHeight="1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ht="12.0" customHeight="1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ht="12.0" customHeight="1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ht="12.0" customHeight="1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ht="12.0" customHeight="1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ht="12.0" customHeight="1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ht="12.0" customHeight="1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ht="12.0" customHeight="1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ht="12.0" customHeight="1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ht="12.0" customHeight="1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ht="12.0" customHeight="1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ht="12.0" customHeight="1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ht="12.0" customHeight="1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ht="12.0" customHeight="1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ht="12.0" customHeight="1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ht="12.0" customHeight="1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ht="12.0" customHeight="1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ht="12.0" customHeight="1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ht="12.0" customHeight="1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ht="12.0" customHeight="1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ht="12.0" customHeight="1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ht="12.0" customHeight="1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ht="12.0" customHeight="1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ht="12.0" customHeight="1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ht="12.0" customHeight="1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22">
    <mergeCell ref="B2:I2"/>
    <mergeCell ref="B3:L3"/>
    <mergeCell ref="B5:L5"/>
    <mergeCell ref="B10:L10"/>
    <mergeCell ref="C17:L17"/>
    <mergeCell ref="B18:L18"/>
    <mergeCell ref="B20:H20"/>
    <mergeCell ref="F27:H27"/>
    <mergeCell ref="F28:H28"/>
    <mergeCell ref="F29:H29"/>
    <mergeCell ref="F33:H33"/>
    <mergeCell ref="B37:E37"/>
    <mergeCell ref="F30:H30"/>
    <mergeCell ref="F31:H31"/>
    <mergeCell ref="F32:H32"/>
    <mergeCell ref="F21:H21"/>
    <mergeCell ref="I21:K21"/>
    <mergeCell ref="F22:H22"/>
    <mergeCell ref="F23:H23"/>
    <mergeCell ref="F24:H24"/>
    <mergeCell ref="F25:H25"/>
    <mergeCell ref="F26:H26"/>
  </mergeCells>
  <printOptions/>
  <pageMargins bottom="0.7480314960629921" footer="0.0" header="0.0" left="0.7086614173228347" right="0.7086614173228347" top="0.7480314960629921"/>
  <pageSetup paperSize="8" orientation="landscape"/>
  <headerFooter>
    <oddHeader>&amp;CAllegato 7.1 Schema Conto Economico di commessa – ID 2703</oddHeader>
  </headerFooter>
  <drawing r:id="rId1"/>
</worksheet>
</file>